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Кал.9" sheetId="1" r:id="rId1"/>
  </sheets>
  <externalReferences>
    <externalReference r:id="rId2"/>
  </externalReferences>
  <definedNames>
    <definedName name="Z_6E36EA37_049E_4FAE_B719_2847CD16F858_.wvu.Cols" localSheetId="0" hidden="1">Кал.9!$F:$H,Кал.9!$L:$O</definedName>
    <definedName name="Z_6E36EA37_049E_4FAE_B719_2847CD16F858_.wvu.Rows" localSheetId="0" hidden="1">Кал.9!$42:$45</definedName>
    <definedName name="Z_73C0D023_21BD_4441_8EFA_957546C15799_.wvu.Cols" localSheetId="0" hidden="1">Кал.9!$F:$H,Кал.9!$L:$O</definedName>
    <definedName name="Z_73C0D023_21BD_4441_8EFA_957546C15799_.wvu.Rows" localSheetId="0" hidden="1">Кал.9!$42:$45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F39" s="1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O25" s="1"/>
  <c r="M27"/>
  <c r="I25"/>
  <c r="F27"/>
  <c r="F26"/>
  <c r="N25"/>
  <c r="N50" s="1"/>
  <c r="M25"/>
  <c r="M50" s="1"/>
  <c r="L25"/>
  <c r="L50" s="1"/>
  <c r="G24"/>
  <c r="E3"/>
  <c r="H28" l="1"/>
  <c r="H30"/>
  <c r="H32"/>
  <c r="H35"/>
  <c r="H37"/>
  <c r="H39"/>
  <c r="G49"/>
  <c r="H49" s="1"/>
  <c r="F50"/>
  <c r="O50"/>
  <c r="I39"/>
  <c r="I50" s="1"/>
  <c r="H47"/>
  <c r="G27"/>
  <c r="G28"/>
  <c r="G29"/>
  <c r="H29" s="1"/>
  <c r="G30"/>
  <c r="G31"/>
  <c r="H31" s="1"/>
  <c r="G32"/>
  <c r="G34"/>
  <c r="H34" s="1"/>
  <c r="G35"/>
  <c r="G36"/>
  <c r="H36" s="1"/>
  <c r="G37"/>
  <c r="G38"/>
  <c r="H38" s="1"/>
  <c r="G39"/>
  <c r="G42"/>
  <c r="H42" s="1"/>
  <c r="G44"/>
  <c r="H44" s="1"/>
  <c r="G33"/>
  <c r="H33" s="1"/>
  <c r="G40"/>
  <c r="H40" s="1"/>
  <c r="G41"/>
  <c r="H41" s="1"/>
  <c r="G43"/>
  <c r="H43" s="1"/>
  <c r="G45"/>
  <c r="H45" s="1"/>
  <c r="G46"/>
  <c r="H46" s="1"/>
  <c r="G47"/>
  <c r="G48"/>
  <c r="H48" s="1"/>
  <c r="I54" l="1"/>
  <c r="I57" s="1"/>
  <c r="F54"/>
  <c r="F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<sst xmlns="http://schemas.openxmlformats.org/spreadsheetml/2006/main" count="65" uniqueCount="54">
  <si>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ул.Калинина,9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</si>
  <si>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</si>
  <si>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</si>
  <si>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</si>
  <si>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</si>
  <si>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</si>
  <si>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</si>
  <si>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01.01.2011г</t>
  </si>
  <si>
    <t>Услуги</t>
  </si>
  <si>
    <t>начислено</t>
  </si>
  <si>
    <t>оплачено</t>
  </si>
  <si>
    <t>задолженность с нарастающим итогом с 01.01.2011г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</si>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</sst>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U51" sqref="U51"/>
    </sheetView>
  </sheetViews>
  <sheetFormatPr defaultColWidth="9.140625" defaultRowHeight="12.75"/>
  <cols>
    <col min="1" max="3" width="9.140625" style="1"/>
    <col min="4" max="4" width="30.85546875" style="1" customWidth="1"/>
    <col min="5" max="5" width="16.710937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9.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7.25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2932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1948.6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983.4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3.15" customHeight="1">
      <c r="A10" s="65" t="s">
        <v>13</v>
      </c>
      <c r="B10" s="66"/>
      <c r="C10" s="66"/>
      <c r="D10" s="67"/>
      <c r="E10" s="25">
        <v>534376.86</v>
      </c>
      <c r="F10" s="25"/>
      <c r="G10" s="23"/>
      <c r="H10" s="23"/>
      <c r="I10" s="25">
        <v>529748.6</v>
      </c>
      <c r="J10" s="26">
        <v>90522.73</v>
      </c>
    </row>
    <row r="11" spans="1:10" ht="14.45" customHeight="1">
      <c r="A11" s="65" t="s">
        <v>14</v>
      </c>
      <c r="B11" s="66"/>
      <c r="C11" s="66"/>
      <c r="D11" s="67"/>
      <c r="E11" s="25"/>
      <c r="F11" s="25"/>
      <c r="G11" s="23"/>
      <c r="H11" s="23"/>
      <c r="I11" s="25"/>
      <c r="J11" s="26"/>
    </row>
    <row r="12" spans="1:10" ht="13.9" customHeight="1">
      <c r="A12" s="65" t="s">
        <v>15</v>
      </c>
      <c r="B12" s="66"/>
      <c r="C12" s="66"/>
      <c r="D12" s="67"/>
      <c r="E12" s="25">
        <v>67143.86</v>
      </c>
      <c r="F12" s="25"/>
      <c r="G12" s="23"/>
      <c r="H12" s="23"/>
      <c r="I12" s="25">
        <v>69178.22</v>
      </c>
      <c r="J12" s="26">
        <v>6428.37</v>
      </c>
    </row>
    <row r="13" spans="1:10" ht="15" customHeight="1">
      <c r="A13" s="65" t="s">
        <v>16</v>
      </c>
      <c r="B13" s="66"/>
      <c r="C13" s="66"/>
      <c r="D13" s="67"/>
      <c r="E13" s="25">
        <v>95623.53</v>
      </c>
      <c r="F13" s="25"/>
      <c r="G13" s="23"/>
      <c r="H13" s="23"/>
      <c r="I13" s="25">
        <v>98963.46</v>
      </c>
      <c r="J13" s="26">
        <v>9402.06</v>
      </c>
    </row>
    <row r="14" spans="1:10" ht="14.45" customHeight="1">
      <c r="A14" s="58" t="s">
        <v>17</v>
      </c>
      <c r="B14" s="58"/>
      <c r="C14" s="58"/>
      <c r="D14" s="58"/>
      <c r="E14" s="25">
        <v>185778.17</v>
      </c>
      <c r="F14" s="25"/>
      <c r="G14" s="23"/>
      <c r="H14" s="23"/>
      <c r="I14" s="25">
        <v>200904.01</v>
      </c>
      <c r="J14" s="26">
        <v>28474.51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5" customHeight="1">
      <c r="A16" s="71" t="s">
        <v>19</v>
      </c>
      <c r="B16" s="72"/>
      <c r="C16" s="72"/>
      <c r="D16" s="73"/>
      <c r="E16" s="25">
        <v>364946.83</v>
      </c>
      <c r="F16" s="25"/>
      <c r="G16" s="23"/>
      <c r="H16" s="23"/>
      <c r="I16" s="25">
        <v>364754.98</v>
      </c>
      <c r="J16" s="26">
        <v>55419.09</v>
      </c>
    </row>
    <row r="17" spans="1:15" ht="15.75">
      <c r="A17" s="58" t="s">
        <v>20</v>
      </c>
      <c r="B17" s="58"/>
      <c r="C17" s="58"/>
      <c r="D17" s="58"/>
      <c r="E17" s="25">
        <v>30866.04</v>
      </c>
      <c r="F17" s="25"/>
      <c r="G17" s="23"/>
      <c r="H17" s="23"/>
      <c r="I17" s="25">
        <v>30859.51</v>
      </c>
      <c r="J17" s="26">
        <v>5057.75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/>
      <c r="F19" s="25"/>
      <c r="G19" s="23"/>
      <c r="H19" s="23"/>
      <c r="I19" s="25"/>
      <c r="J19" s="26"/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4019.4</v>
      </c>
      <c r="F21" s="25"/>
      <c r="G21" s="23"/>
      <c r="H21" s="23"/>
      <c r="I21" s="25">
        <v>4173.04</v>
      </c>
      <c r="J21" s="26">
        <v>784.12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-75251.820000000007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74687.31</v>
      </c>
      <c r="L25" s="85">
        <f t="shared" ref="L25:O25" si="0">SUM(L27:L31)</f>
        <v>34515.759999999995</v>
      </c>
      <c r="M25" s="85">
        <f t="shared" si="0"/>
        <v>40728.596799999999</v>
      </c>
      <c r="N25" s="85">
        <f t="shared" si="0"/>
        <v>0</v>
      </c>
      <c r="O25" s="85">
        <f t="shared" si="0"/>
        <v>0</v>
      </c>
    </row>
    <row r="26" spans="1:15" ht="22.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19588.7</v>
      </c>
      <c r="L27" s="41">
        <v>10087.09</v>
      </c>
      <c r="M27" s="41">
        <f>L27*118%</f>
        <v>11902.7662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5880.44</v>
      </c>
      <c r="L28" s="41">
        <v>3038.5</v>
      </c>
      <c r="M28" s="41">
        <f t="shared" ref="M28:M31" si="4">L28*118%</f>
        <v>3585.43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5378.83</v>
      </c>
      <c r="L29" s="41">
        <v>8412.7199999999993</v>
      </c>
      <c r="M29" s="41">
        <f t="shared" si="4"/>
        <v>9927.0095999999994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10300</v>
      </c>
      <c r="L30" s="41">
        <v>0</v>
      </c>
      <c r="M30" s="41">
        <f t="shared" si="4"/>
        <v>0</v>
      </c>
      <c r="N30" s="41"/>
      <c r="O30" s="41">
        <f t="shared" si="5"/>
        <v>0</v>
      </c>
    </row>
    <row r="31" spans="1:15" ht="39.7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33539.339999999997</v>
      </c>
      <c r="L31" s="41">
        <v>12977.45</v>
      </c>
      <c r="M31" s="41">
        <f t="shared" si="4"/>
        <v>15313.391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121728.03</v>
      </c>
      <c r="L32" s="85">
        <f t="shared" ref="L32:O32" si="6">SUM(L34:L38)</f>
        <v>90832.98000000001</v>
      </c>
      <c r="M32" s="85">
        <f t="shared" si="6"/>
        <v>107182.91639999999</v>
      </c>
      <c r="N32" s="85">
        <f t="shared" si="6"/>
        <v>66453.69</v>
      </c>
      <c r="O32" s="85">
        <f t="shared" si="6"/>
        <v>66877.6645422</v>
      </c>
    </row>
    <row r="33" spans="1:15" ht="29.25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49711.12</v>
      </c>
      <c r="L34" s="41">
        <v>12076.85</v>
      </c>
      <c r="M34" s="41">
        <f t="shared" ref="M34:M38" si="7">L34*118%</f>
        <v>14250.682999999999</v>
      </c>
      <c r="N34" s="41">
        <v>45467.03</v>
      </c>
      <c r="O34" s="41">
        <f t="shared" ref="O34:O38" si="8">N34*$O$23</f>
        <v>45757.109651400002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11957.68</v>
      </c>
      <c r="L35" s="41">
        <v>3637.6</v>
      </c>
      <c r="M35" s="41">
        <f t="shared" si="7"/>
        <v>4292.3679999999995</v>
      </c>
      <c r="N35" s="41">
        <v>9022.7099999999991</v>
      </c>
      <c r="O35" s="41">
        <f t="shared" si="8"/>
        <v>9080.2748897999991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6903.37</v>
      </c>
      <c r="L36" s="41">
        <v>2033.68</v>
      </c>
      <c r="M36" s="41">
        <f t="shared" si="7"/>
        <v>2399.7424000000001</v>
      </c>
      <c r="N36" s="41">
        <v>2504.15</v>
      </c>
      <c r="O36" s="41">
        <f t="shared" si="8"/>
        <v>2520.1264770000002</v>
      </c>
    </row>
    <row r="37" spans="1:15" ht="18" customHeight="1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15757.96</v>
      </c>
      <c r="L37" s="41">
        <v>42147</v>
      </c>
      <c r="M37" s="41">
        <f t="shared" si="7"/>
        <v>49733.46</v>
      </c>
      <c r="N37" s="41"/>
      <c r="O37" s="41">
        <f t="shared" si="8"/>
        <v>0</v>
      </c>
    </row>
    <row r="38" spans="1:15" ht="48.75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37397.9</v>
      </c>
      <c r="L38" s="41">
        <v>30937.85</v>
      </c>
      <c r="M38" s="41">
        <f t="shared" si="7"/>
        <v>36506.662999999993</v>
      </c>
      <c r="N38" s="41">
        <v>9459.7999999999993</v>
      </c>
      <c r="O38" s="41">
        <f t="shared" si="8"/>
        <v>9520.1535239999994</v>
      </c>
    </row>
    <row r="39" spans="1:15" ht="15.6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75133.570000000007</v>
      </c>
      <c r="L39" s="44">
        <f t="shared" ref="L39:O39" si="10">SUM(L40:L48)</f>
        <v>6789.07</v>
      </c>
      <c r="M39" s="44">
        <f t="shared" si="10"/>
        <v>8011.1025999999993</v>
      </c>
      <c r="N39" s="44">
        <v>12877.71</v>
      </c>
      <c r="O39" s="44">
        <f t="shared" si="10"/>
        <v>75663.049964400008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54354.95</v>
      </c>
      <c r="L40" s="41">
        <v>359.08</v>
      </c>
      <c r="M40" s="41">
        <f t="shared" ref="M40:M49" si="11">L40*118%</f>
        <v>423.71439999999996</v>
      </c>
      <c r="N40" s="41">
        <v>52224.91</v>
      </c>
      <c r="O40" s="41">
        <f t="shared" ref="O40:O49" si="12">N40*$O$23</f>
        <v>52558.104925800006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10950.92</v>
      </c>
      <c r="L41" s="41">
        <v>106.14</v>
      </c>
      <c r="M41" s="41">
        <f t="shared" si="11"/>
        <v>125.2452</v>
      </c>
      <c r="N41" s="41">
        <v>10502.7</v>
      </c>
      <c r="O41" s="41">
        <f t="shared" si="12"/>
        <v>10569.707226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343.32</v>
      </c>
      <c r="L46" s="41">
        <v>43.46</v>
      </c>
      <c r="M46" s="41">
        <f t="shared" si="11"/>
        <v>51.282800000000002</v>
      </c>
      <c r="N46" s="41">
        <v>555.04999999999995</v>
      </c>
      <c r="O46" s="41">
        <f t="shared" si="12"/>
        <v>558.59121900000002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94.58</v>
      </c>
      <c r="L47" s="41">
        <v>2987.1</v>
      </c>
      <c r="M47" s="41">
        <f t="shared" si="11"/>
        <v>3524.7779999999998</v>
      </c>
      <c r="N47" s="41"/>
      <c r="O47" s="41">
        <f t="shared" si="12"/>
        <v>0</v>
      </c>
    </row>
    <row r="48" spans="1:15" ht="4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9389.7999999999993</v>
      </c>
      <c r="L48" s="41">
        <v>3293.29</v>
      </c>
      <c r="M48" s="41">
        <f t="shared" si="11"/>
        <v>3886.0821999999998</v>
      </c>
      <c r="N48" s="41">
        <v>11900.72</v>
      </c>
      <c r="O48" s="41">
        <f t="shared" si="12"/>
        <v>11976.6465936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347.45</v>
      </c>
      <c r="L49" s="41">
        <v>289.45999999999998</v>
      </c>
      <c r="M49" s="41">
        <f t="shared" si="11"/>
        <v>341.56279999999998</v>
      </c>
      <c r="N49" s="41">
        <v>449.46</v>
      </c>
      <c r="O49" s="41">
        <f t="shared" si="12"/>
        <v>452.32755480000003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271896.36000000004</v>
      </c>
      <c r="L50" s="44">
        <f t="shared" ref="L50:O50" si="13">L25+L32+L39+L49</f>
        <v>132427.26999999999</v>
      </c>
      <c r="M50" s="44">
        <f t="shared" si="13"/>
        <v>156264.17860000001</v>
      </c>
      <c r="N50" s="44">
        <f t="shared" si="13"/>
        <v>79780.86</v>
      </c>
      <c r="O50" s="44">
        <f t="shared" si="13"/>
        <v>142993.04206139999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35213.589999999997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26709.46</v>
      </c>
      <c r="L52" s="41"/>
      <c r="M52" s="41"/>
      <c r="N52" s="41"/>
      <c r="O52" s="41"/>
    </row>
    <row r="53" spans="1:15" ht="15.7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10744.7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344564.1100000001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364946.83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364754.98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-54869.100000000093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Кал.9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2013-05-24T07:31:29Z</dcterms:created>
  <dcterms:modified xsi:type="dcterms:W3CDTF">2014-05-12T11:22:24Z</dcterms:modified>
</cp:coreProperties>
</file>